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48" windowWidth="22644" windowHeight="9216"/>
  </bookViews>
  <sheets>
    <sheet name="Центры записи" sheetId="4" r:id="rId1"/>
    <sheet name="Центры записи по СМО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6" i="4"/>
  <c r="C27" i="2"/>
  <c r="D27"/>
  <c r="E27"/>
  <c r="F27"/>
  <c r="G27"/>
  <c r="H27"/>
  <c r="I2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7"/>
  <c r="B27" l="1"/>
</calcChain>
</file>

<file path=xl/sharedStrings.xml><?xml version="1.0" encoding="utf-8"?>
<sst xmlns="http://schemas.openxmlformats.org/spreadsheetml/2006/main" count="59" uniqueCount="37">
  <si>
    <t>Наименование организации</t>
  </si>
  <si>
    <t>ГСМК</t>
  </si>
  <si>
    <t>Капитал-полис</t>
  </si>
  <si>
    <t>МАКС-М</t>
  </si>
  <si>
    <t>Росгосстрах</t>
  </si>
  <si>
    <t>РЕСО-мед</t>
  </si>
  <si>
    <t>РОСНО-МС</t>
  </si>
  <si>
    <t>СОГАЗ-Мед</t>
  </si>
  <si>
    <t>Всего в месяц</t>
  </si>
  <si>
    <t>СПб ГБУЗ "Городской клинический онкологический диспансер"</t>
  </si>
  <si>
    <t>СПб ГБУЗ "Детская городская больница № 1"</t>
  </si>
  <si>
    <t>СПб ГБУЗ "Городская поликлиника № 24"</t>
  </si>
  <si>
    <t>СПб ГБУЗ "Городская поликлиника №3"</t>
  </si>
  <si>
    <t>СПб ГБУЗ "Городская поликлиника № 117"</t>
  </si>
  <si>
    <t>СПб ГБУЗ "Городская поликлиника №86"</t>
  </si>
  <si>
    <t>СПб ГБУЗ "Городская поликлиника № 88"</t>
  </si>
  <si>
    <t>СПб ГБУЗ "Городская поликлиника № 71"</t>
  </si>
  <si>
    <t>СПб ГБУЗ "Городская поликлиника  № 17"</t>
  </si>
  <si>
    <t>СПб ГБУЗ "Городская поликлиника № 91"</t>
  </si>
  <si>
    <t xml:space="preserve">СПб ГБУЗ "Городская поликлиника № 74" </t>
  </si>
  <si>
    <t>СПб ГБУЗ "Городская больница № 40"</t>
  </si>
  <si>
    <t>СПб ГБУЗ "Городская поликлиника № 48"</t>
  </si>
  <si>
    <t>СПб ГБУЗ "Городская поликлиника № 94"</t>
  </si>
  <si>
    <t>СПб ГБУЗ "Городская поликлиника № 30"</t>
  </si>
  <si>
    <t>СПб ГБУЗ "Николаевская больница"</t>
  </si>
  <si>
    <t>СПб ГБУЗ "Городская поликлиника № 114"</t>
  </si>
  <si>
    <t>СПб ГБУЗ "Городская поликлиника № 60"</t>
  </si>
  <si>
    <t>СПб ГБУЗ "Городская поликлиника № 109"</t>
  </si>
  <si>
    <t>СПб ГБУЗ "Городская поликлиника № 39"</t>
  </si>
  <si>
    <t>Итого</t>
  </si>
  <si>
    <t>Среднемесячный объем финансирования, руб.</t>
  </si>
  <si>
    <t>в том числе в разрезе страховых медицинских организаций</t>
  </si>
  <si>
    <t xml:space="preserve">Среднемесячный объем финансовых средств, причитающихся к перечислению ежемесячно на Центры записи граждан на прием к врачу по телефону с 01.07.2015 в разрезе страховых медицинских организаций </t>
  </si>
  <si>
    <t>Объем финансовых средств, причитающихся к перечислению на Центры записи граждан на прием к врачу по телефону в разрезе страховых медицинских организаций на 2015 год</t>
  </si>
  <si>
    <t>Всего в год, руб.</t>
  </si>
  <si>
    <t>Приложение № 15/июль-декабрь к Генеральному тарифному соглашению на 2015 год</t>
  </si>
  <si>
    <t>Продолжение Приложения 15/июль-декабрь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</si>
</sst>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3" fontId="3" fillId="0" borderId="1" xfId="1" applyNumberFormat="1" applyFont="1" applyFill="1" applyBorder="1" applyAlignment="1">
      <alignment horizontal="center" vertical="center" wrapText="1"/>
    </xf>
    <xf numFmtId="0" fontId="1" fillId="0" borderId="0" xfId="0" applyFont="1"/>
    <xf numFmtId="0" fontId="5" fillId="0" borderId="1" xfId="0" applyFont="1" applyBorder="1"/>
    <xf numFmtId="164" fontId="1" fillId="0" borderId="1" xfId="0" applyNumberFormat="1" applyFont="1" applyBorder="1"/>
    <xf numFmtId="164" fontId="6" fillId="2" borderId="1" xfId="0" applyNumberFormat="1" applyFont="1" applyFill="1" applyBorder="1"/>
    <xf numFmtId="164" fontId="6" fillId="0" borderId="1" xfId="0" applyNumberFormat="1" applyFont="1" applyBorder="1"/>
    <xf numFmtId="164" fontId="4" fillId="0" borderId="1" xfId="0" applyNumberFormat="1" applyFont="1" applyBorder="1"/>
    <xf numFmtId="0" fontId="3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3" fontId="7" fillId="0" borderId="1" xfId="0" applyNumberFormat="1" applyFont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3" fontId="11" fillId="0" borderId="1" xfId="0" applyNumberFormat="1" applyFont="1" applyBorder="1" applyAlignment="1">
      <alignment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7"/>
  <sheetViews>
    <sheetView tabSelected="1" workbookViewId="0">
      <selection activeCell="F14" sqref="F14"/>
    </sheetView>
  </sheetViews>
  <sheetFormatPr defaultRowHeight="14.4"/>
  <cols>
    <col min="1" max="1" width="11.5546875" customWidth="1"/>
    <col min="2" max="2" width="49.6640625" customWidth="1"/>
    <col min="3" max="3" width="18.44140625" customWidth="1"/>
    <col min="7" max="7" width="10.88671875" customWidth="1"/>
    <col min="10" max="10" width="10.21875" customWidth="1"/>
  </cols>
  <sheetData>
    <row r="1" spans="2:9" ht="13.95" customHeight="1">
      <c r="C1" s="16"/>
      <c r="D1" s="2"/>
      <c r="E1" s="16"/>
    </row>
    <row r="2" spans="2:9" ht="60.6" customHeight="1">
      <c r="C2" s="17" t="s">
        <v>35</v>
      </c>
      <c r="D2" s="17"/>
      <c r="E2" s="16"/>
      <c r="F2" s="2"/>
    </row>
    <row r="3" spans="2:9">
      <c r="C3" s="16"/>
      <c r="D3" s="16"/>
      <c r="E3" s="16"/>
      <c r="F3" s="2"/>
      <c r="I3" s="2"/>
    </row>
    <row r="4" spans="2:9" ht="45" customHeight="1">
      <c r="B4" s="18" t="s">
        <v>33</v>
      </c>
      <c r="C4" s="18"/>
      <c r="D4" s="19"/>
      <c r="E4" s="16"/>
      <c r="F4" s="2"/>
      <c r="I4" s="2"/>
    </row>
    <row r="5" spans="2:9" ht="22.2" customHeight="1">
      <c r="B5" s="22" t="s">
        <v>0</v>
      </c>
      <c r="C5" s="23" t="s">
        <v>34</v>
      </c>
      <c r="D5" s="16"/>
      <c r="E5" s="16"/>
      <c r="F5" s="16"/>
      <c r="I5" s="2"/>
    </row>
    <row r="6" spans="2:9" ht="16.95" customHeight="1">
      <c r="B6" s="24" t="s">
        <v>11</v>
      </c>
      <c r="C6" s="25">
        <v>3568740</v>
      </c>
      <c r="D6" s="16"/>
      <c r="E6" s="16"/>
      <c r="F6" s="16"/>
      <c r="I6" s="2"/>
    </row>
    <row r="7" spans="2:9" ht="16.95" customHeight="1">
      <c r="B7" s="24" t="s">
        <v>12</v>
      </c>
      <c r="C7" s="25">
        <v>4053372</v>
      </c>
      <c r="D7" s="16"/>
      <c r="E7" s="16"/>
      <c r="F7" s="16"/>
      <c r="I7" s="2"/>
    </row>
    <row r="8" spans="2:9" ht="16.95" customHeight="1">
      <c r="B8" s="24" t="s">
        <v>13</v>
      </c>
      <c r="C8" s="25">
        <v>5955684</v>
      </c>
      <c r="D8" s="16"/>
      <c r="E8" s="16"/>
      <c r="F8" s="16"/>
      <c r="I8" s="2"/>
    </row>
    <row r="9" spans="2:9" ht="16.95" customHeight="1">
      <c r="B9" s="24" t="s">
        <v>14</v>
      </c>
      <c r="C9" s="25">
        <v>6221772</v>
      </c>
      <c r="D9" s="16"/>
      <c r="E9" s="16"/>
      <c r="F9" s="16"/>
      <c r="I9" s="2"/>
    </row>
    <row r="10" spans="2:9" ht="16.95" customHeight="1">
      <c r="B10" s="24" t="s">
        <v>15</v>
      </c>
      <c r="C10" s="25">
        <v>6044892</v>
      </c>
      <c r="D10" s="16"/>
      <c r="E10" s="16"/>
      <c r="F10" s="16"/>
      <c r="I10" s="2"/>
    </row>
    <row r="11" spans="2:9" ht="16.95" customHeight="1">
      <c r="B11" s="24" t="s">
        <v>16</v>
      </c>
      <c r="C11" s="25">
        <v>4258644</v>
      </c>
      <c r="D11" s="16"/>
      <c r="E11" s="16"/>
      <c r="F11" s="16"/>
      <c r="I11" s="2"/>
    </row>
    <row r="12" spans="2:9" ht="16.95" customHeight="1">
      <c r="B12" s="24" t="s">
        <v>17</v>
      </c>
      <c r="C12" s="25">
        <v>4086060</v>
      </c>
      <c r="D12" s="16"/>
      <c r="E12" s="16"/>
      <c r="F12" s="16"/>
      <c r="I12" s="2"/>
    </row>
    <row r="13" spans="2:9" ht="16.95" customHeight="1">
      <c r="B13" s="24" t="s">
        <v>18</v>
      </c>
      <c r="C13" s="25">
        <v>5353512</v>
      </c>
      <c r="D13" s="16"/>
      <c r="E13" s="16"/>
      <c r="F13" s="16"/>
      <c r="I13" s="2"/>
    </row>
    <row r="14" spans="2:9" ht="16.95" customHeight="1">
      <c r="B14" s="24" t="s">
        <v>19</v>
      </c>
      <c r="C14" s="25">
        <v>2748600</v>
      </c>
      <c r="D14" s="16"/>
      <c r="E14" s="16"/>
      <c r="F14" s="16"/>
      <c r="I14" s="2"/>
    </row>
    <row r="15" spans="2:9" ht="16.95" customHeight="1">
      <c r="B15" s="24" t="s">
        <v>20</v>
      </c>
      <c r="C15" s="25">
        <v>2097396</v>
      </c>
      <c r="D15" s="16"/>
      <c r="E15" s="16"/>
      <c r="F15" s="16"/>
      <c r="I15" s="2"/>
    </row>
    <row r="16" spans="2:9" ht="16.95" customHeight="1">
      <c r="B16" s="24" t="s">
        <v>21</v>
      </c>
      <c r="C16" s="25">
        <v>4268136</v>
      </c>
      <c r="D16" s="16"/>
      <c r="E16" s="16"/>
      <c r="F16" s="16"/>
      <c r="I16" s="2"/>
    </row>
    <row r="17" spans="2:9" ht="16.95" customHeight="1">
      <c r="B17" s="24" t="s">
        <v>22</v>
      </c>
      <c r="C17" s="25">
        <v>4959528</v>
      </c>
      <c r="D17" s="16"/>
      <c r="E17" s="16"/>
      <c r="F17" s="16"/>
      <c r="I17" s="2"/>
    </row>
    <row r="18" spans="2:9" ht="16.95" customHeight="1">
      <c r="B18" s="24" t="s">
        <v>23</v>
      </c>
      <c r="C18" s="25">
        <v>3399852</v>
      </c>
      <c r="D18" s="16"/>
      <c r="E18" s="16"/>
      <c r="F18" s="16"/>
      <c r="I18" s="2"/>
    </row>
    <row r="19" spans="2:9" ht="16.95" customHeight="1">
      <c r="B19" s="24" t="s">
        <v>24</v>
      </c>
      <c r="C19" s="25">
        <v>4051056</v>
      </c>
      <c r="D19" s="16"/>
      <c r="E19" s="16"/>
      <c r="F19" s="16"/>
      <c r="I19" s="2"/>
    </row>
    <row r="20" spans="2:9" ht="16.95" customHeight="1">
      <c r="B20" s="24" t="s">
        <v>25</v>
      </c>
      <c r="C20" s="25">
        <v>6261960</v>
      </c>
      <c r="D20" s="16"/>
      <c r="E20" s="16"/>
      <c r="F20" s="16"/>
      <c r="I20" s="2"/>
    </row>
    <row r="21" spans="2:9" ht="16.95" customHeight="1">
      <c r="B21" s="26" t="s">
        <v>26</v>
      </c>
      <c r="C21" s="25">
        <v>2788800</v>
      </c>
      <c r="D21" s="16"/>
      <c r="E21" s="16"/>
      <c r="F21" s="16"/>
      <c r="I21" s="2"/>
    </row>
    <row r="22" spans="2:9" ht="16.95" customHeight="1">
      <c r="B22" s="24" t="s">
        <v>27</v>
      </c>
      <c r="C22" s="25">
        <v>4268112</v>
      </c>
      <c r="D22" s="16"/>
      <c r="E22" s="16"/>
      <c r="F22" s="16"/>
      <c r="I22" s="2"/>
    </row>
    <row r="23" spans="2:9" ht="16.95" customHeight="1">
      <c r="B23" s="24" t="s">
        <v>28</v>
      </c>
      <c r="C23" s="25">
        <v>4742448</v>
      </c>
      <c r="D23" s="16"/>
      <c r="E23" s="16"/>
      <c r="F23" s="16"/>
      <c r="I23" s="2"/>
    </row>
    <row r="24" spans="2:9" ht="16.95" customHeight="1">
      <c r="B24" s="11" t="s">
        <v>9</v>
      </c>
      <c r="C24" s="25">
        <v>2907564</v>
      </c>
      <c r="D24" s="16"/>
      <c r="E24" s="16"/>
      <c r="F24" s="16"/>
      <c r="I24" s="2"/>
    </row>
    <row r="25" spans="2:9" ht="16.95" customHeight="1">
      <c r="B25" s="11" t="s">
        <v>10</v>
      </c>
      <c r="C25" s="25">
        <v>6120144</v>
      </c>
      <c r="D25" s="16"/>
      <c r="E25" s="16"/>
      <c r="F25" s="16"/>
      <c r="I25" s="2"/>
    </row>
    <row r="26" spans="2:9" ht="16.95" customHeight="1">
      <c r="B26" s="27" t="s">
        <v>29</v>
      </c>
      <c r="C26" s="28">
        <f>SUM(C6:C25)</f>
        <v>88156272</v>
      </c>
      <c r="D26" s="16"/>
      <c r="E26" s="16"/>
      <c r="F26" s="16"/>
      <c r="I26" s="2"/>
    </row>
    <row r="27" spans="2:9" ht="9.6" customHeight="1">
      <c r="C27" s="20"/>
      <c r="D27" s="20"/>
      <c r="E27" s="20"/>
      <c r="F27" s="20"/>
    </row>
  </sheetData>
  <mergeCells count="2">
    <mergeCell ref="C2:D2"/>
    <mergeCell ref="B4:C4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workbookViewId="0">
      <selection activeCell="A2" sqref="A2:I2"/>
    </sheetView>
  </sheetViews>
  <sheetFormatPr defaultRowHeight="13.8"/>
  <cols>
    <col min="1" max="1" width="43.44140625" style="2" customWidth="1"/>
    <col min="2" max="2" width="10.5546875" style="2" customWidth="1"/>
    <col min="3" max="3" width="10.44140625" style="2" customWidth="1"/>
    <col min="4" max="4" width="9.77734375" style="2" bestFit="1" customWidth="1"/>
    <col min="5" max="5" width="9.77734375" style="2" customWidth="1"/>
    <col min="6" max="6" width="10.44140625" style="2" customWidth="1"/>
    <col min="7" max="7" width="9" style="2" bestFit="1" customWidth="1"/>
    <col min="8" max="8" width="11.109375" style="2" customWidth="1"/>
    <col min="9" max="9" width="9" style="2" bestFit="1" customWidth="1"/>
    <col min="10" max="16384" width="8.88671875" style="2"/>
  </cols>
  <sheetData>
    <row r="1" spans="1:12">
      <c r="F1" s="21" t="s">
        <v>36</v>
      </c>
      <c r="G1" s="21"/>
      <c r="H1" s="21"/>
      <c r="I1" s="21"/>
    </row>
    <row r="2" spans="1:12" ht="40.799999999999997" customHeight="1">
      <c r="A2" s="15" t="s">
        <v>32</v>
      </c>
      <c r="B2" s="15"/>
      <c r="C2" s="15"/>
      <c r="D2" s="15"/>
      <c r="E2" s="15"/>
      <c r="F2" s="15"/>
      <c r="G2" s="15"/>
      <c r="H2" s="15"/>
      <c r="I2" s="15"/>
      <c r="J2" s="8"/>
      <c r="K2" s="8"/>
      <c r="L2" s="8"/>
    </row>
    <row r="4" spans="1:12" ht="14.4" customHeight="1">
      <c r="A4" s="14" t="s">
        <v>0</v>
      </c>
      <c r="B4" s="12" t="s">
        <v>30</v>
      </c>
      <c r="C4" s="12"/>
      <c r="D4" s="12"/>
      <c r="E4" s="12"/>
      <c r="F4" s="12"/>
      <c r="G4" s="12"/>
      <c r="H4" s="12"/>
      <c r="I4" s="12"/>
    </row>
    <row r="5" spans="1:12" ht="14.4" customHeight="1">
      <c r="A5" s="14"/>
      <c r="B5" s="13" t="s">
        <v>8</v>
      </c>
      <c r="C5" s="12" t="s">
        <v>31</v>
      </c>
      <c r="D5" s="12"/>
      <c r="E5" s="12"/>
      <c r="F5" s="12"/>
      <c r="G5" s="12"/>
      <c r="H5" s="12"/>
      <c r="I5" s="12"/>
    </row>
    <row r="6" spans="1:12" ht="34.200000000000003" customHeight="1">
      <c r="A6" s="14"/>
      <c r="B6" s="13"/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</row>
    <row r="7" spans="1:12" ht="19.95" customHeight="1">
      <c r="A7" s="9" t="s">
        <v>11</v>
      </c>
      <c r="B7" s="4">
        <f>SUM(C7:I7)</f>
        <v>297395</v>
      </c>
      <c r="C7" s="5">
        <v>174113</v>
      </c>
      <c r="D7" s="5">
        <v>26296</v>
      </c>
      <c r="E7" s="5">
        <v>5266</v>
      </c>
      <c r="F7" s="5">
        <v>41130</v>
      </c>
      <c r="G7" s="5">
        <v>20456</v>
      </c>
      <c r="H7" s="5">
        <v>22252</v>
      </c>
      <c r="I7" s="5">
        <v>7882</v>
      </c>
    </row>
    <row r="8" spans="1:12" ht="19.95" customHeight="1">
      <c r="A8" s="9" t="s">
        <v>12</v>
      </c>
      <c r="B8" s="4">
        <f t="shared" ref="B8:B26" si="0">SUM(C8:I8)</f>
        <v>337782</v>
      </c>
      <c r="C8" s="5">
        <v>24395</v>
      </c>
      <c r="D8" s="5">
        <v>19026</v>
      </c>
      <c r="E8" s="5">
        <v>7211</v>
      </c>
      <c r="F8" s="5">
        <v>38760</v>
      </c>
      <c r="G8" s="5">
        <v>28216</v>
      </c>
      <c r="H8" s="5">
        <v>197960</v>
      </c>
      <c r="I8" s="5">
        <v>22214</v>
      </c>
    </row>
    <row r="9" spans="1:12" ht="19.95" customHeight="1">
      <c r="A9" s="9" t="s">
        <v>13</v>
      </c>
      <c r="B9" s="4">
        <f t="shared" si="0"/>
        <v>496307</v>
      </c>
      <c r="C9" s="5">
        <v>51079</v>
      </c>
      <c r="D9" s="5">
        <v>24163</v>
      </c>
      <c r="E9" s="5">
        <v>20036</v>
      </c>
      <c r="F9" s="5">
        <v>243167</v>
      </c>
      <c r="G9" s="5">
        <v>54699</v>
      </c>
      <c r="H9" s="5">
        <v>72209</v>
      </c>
      <c r="I9" s="5">
        <v>30954</v>
      </c>
    </row>
    <row r="10" spans="1:12" ht="19.95" customHeight="1">
      <c r="A10" s="9" t="s">
        <v>14</v>
      </c>
      <c r="B10" s="4">
        <f t="shared" si="0"/>
        <v>518482</v>
      </c>
      <c r="C10" s="5">
        <v>25369</v>
      </c>
      <c r="D10" s="5">
        <v>18472</v>
      </c>
      <c r="E10" s="5">
        <v>7806</v>
      </c>
      <c r="F10" s="5">
        <v>361868</v>
      </c>
      <c r="G10" s="5">
        <v>34079</v>
      </c>
      <c r="H10" s="5">
        <v>51613</v>
      </c>
      <c r="I10" s="5">
        <v>19275</v>
      </c>
    </row>
    <row r="11" spans="1:12" ht="19.95" customHeight="1">
      <c r="A11" s="9" t="s">
        <v>15</v>
      </c>
      <c r="B11" s="4">
        <f t="shared" si="0"/>
        <v>503740</v>
      </c>
      <c r="C11" s="5">
        <v>315413</v>
      </c>
      <c r="D11" s="5">
        <v>25127</v>
      </c>
      <c r="E11" s="5">
        <v>7979</v>
      </c>
      <c r="F11" s="5">
        <v>40986</v>
      </c>
      <c r="G11" s="5">
        <v>30727</v>
      </c>
      <c r="H11" s="5">
        <v>66788</v>
      </c>
      <c r="I11" s="5">
        <v>16720</v>
      </c>
    </row>
    <row r="12" spans="1:12" ht="19.95" customHeight="1">
      <c r="A12" s="9" t="s">
        <v>16</v>
      </c>
      <c r="B12" s="4">
        <f t="shared" si="0"/>
        <v>354887</v>
      </c>
      <c r="C12" s="5">
        <v>10989</v>
      </c>
      <c r="D12" s="5">
        <v>8919</v>
      </c>
      <c r="E12" s="5">
        <v>267507</v>
      </c>
      <c r="F12" s="5">
        <v>16936</v>
      </c>
      <c r="G12" s="5">
        <v>17624</v>
      </c>
      <c r="H12" s="5">
        <v>15032</v>
      </c>
      <c r="I12" s="5">
        <v>17880</v>
      </c>
    </row>
    <row r="13" spans="1:12" ht="19.95" customHeight="1">
      <c r="A13" s="9" t="s">
        <v>17</v>
      </c>
      <c r="B13" s="4">
        <f t="shared" si="0"/>
        <v>340504</v>
      </c>
      <c r="C13" s="5">
        <v>32232</v>
      </c>
      <c r="D13" s="5">
        <v>16735</v>
      </c>
      <c r="E13" s="5">
        <v>178935</v>
      </c>
      <c r="F13" s="5">
        <v>27813</v>
      </c>
      <c r="G13" s="5">
        <v>33075</v>
      </c>
      <c r="H13" s="5">
        <v>35390</v>
      </c>
      <c r="I13" s="5">
        <v>16324</v>
      </c>
    </row>
    <row r="14" spans="1:12" ht="19.95" customHeight="1">
      <c r="A14" s="9" t="s">
        <v>18</v>
      </c>
      <c r="B14" s="4">
        <f t="shared" si="0"/>
        <v>446122</v>
      </c>
      <c r="C14" s="5">
        <v>71072</v>
      </c>
      <c r="D14" s="5">
        <v>18167</v>
      </c>
      <c r="E14" s="5">
        <v>6213</v>
      </c>
      <c r="F14" s="5">
        <v>26230</v>
      </c>
      <c r="G14" s="5">
        <v>19516</v>
      </c>
      <c r="H14" s="5">
        <v>294526</v>
      </c>
      <c r="I14" s="5">
        <v>10398</v>
      </c>
    </row>
    <row r="15" spans="1:12" ht="19.95" customHeight="1">
      <c r="A15" s="9" t="s">
        <v>19</v>
      </c>
      <c r="B15" s="4">
        <f t="shared" si="0"/>
        <v>229053</v>
      </c>
      <c r="C15" s="5">
        <v>19066</v>
      </c>
      <c r="D15" s="5">
        <v>6792</v>
      </c>
      <c r="E15" s="5">
        <v>156439</v>
      </c>
      <c r="F15" s="5">
        <v>13298</v>
      </c>
      <c r="G15" s="5">
        <v>10252</v>
      </c>
      <c r="H15" s="5">
        <v>18414</v>
      </c>
      <c r="I15" s="5">
        <v>4792</v>
      </c>
    </row>
    <row r="16" spans="1:12" ht="19.95" customHeight="1">
      <c r="A16" s="9" t="s">
        <v>20</v>
      </c>
      <c r="B16" s="4">
        <f t="shared" si="0"/>
        <v>174784</v>
      </c>
      <c r="C16" s="5">
        <v>7572</v>
      </c>
      <c r="D16" s="5">
        <v>4723</v>
      </c>
      <c r="E16" s="5">
        <v>2359</v>
      </c>
      <c r="F16" s="5">
        <v>125723</v>
      </c>
      <c r="G16" s="5">
        <v>10747</v>
      </c>
      <c r="H16" s="5">
        <v>17381</v>
      </c>
      <c r="I16" s="5">
        <v>6279</v>
      </c>
    </row>
    <row r="17" spans="1:9" ht="19.95" customHeight="1">
      <c r="A17" s="9" t="s">
        <v>21</v>
      </c>
      <c r="B17" s="4">
        <f t="shared" si="0"/>
        <v>355676</v>
      </c>
      <c r="C17" s="5">
        <v>43211</v>
      </c>
      <c r="D17" s="5">
        <v>33576</v>
      </c>
      <c r="E17" s="5">
        <v>10015</v>
      </c>
      <c r="F17" s="5">
        <v>40445</v>
      </c>
      <c r="G17" s="5">
        <v>44089</v>
      </c>
      <c r="H17" s="5">
        <v>162826</v>
      </c>
      <c r="I17" s="5">
        <v>21514</v>
      </c>
    </row>
    <row r="18" spans="1:9" ht="19.95" customHeight="1">
      <c r="A18" s="9" t="s">
        <v>22</v>
      </c>
      <c r="B18" s="4">
        <f t="shared" si="0"/>
        <v>413294</v>
      </c>
      <c r="C18" s="5">
        <v>73812</v>
      </c>
      <c r="D18" s="5">
        <v>43527</v>
      </c>
      <c r="E18" s="5">
        <v>25728</v>
      </c>
      <c r="F18" s="5">
        <v>67207</v>
      </c>
      <c r="G18" s="5">
        <v>49616</v>
      </c>
      <c r="H18" s="5">
        <v>72038</v>
      </c>
      <c r="I18" s="5">
        <v>81366</v>
      </c>
    </row>
    <row r="19" spans="1:9" ht="19.95" customHeight="1">
      <c r="A19" s="9" t="s">
        <v>23</v>
      </c>
      <c r="B19" s="4">
        <f t="shared" si="0"/>
        <v>283319</v>
      </c>
      <c r="C19" s="5">
        <v>13692</v>
      </c>
      <c r="D19" s="5">
        <v>9487</v>
      </c>
      <c r="E19" s="5">
        <v>3646</v>
      </c>
      <c r="F19" s="5">
        <v>183991</v>
      </c>
      <c r="G19" s="5">
        <v>14975</v>
      </c>
      <c r="H19" s="5">
        <v>49392</v>
      </c>
      <c r="I19" s="5">
        <v>8136</v>
      </c>
    </row>
    <row r="20" spans="1:9" ht="19.95" customHeight="1">
      <c r="A20" s="9" t="s">
        <v>24</v>
      </c>
      <c r="B20" s="4">
        <f t="shared" si="0"/>
        <v>337587</v>
      </c>
      <c r="C20" s="5">
        <v>16114</v>
      </c>
      <c r="D20" s="5">
        <v>160265</v>
      </c>
      <c r="E20" s="5">
        <v>42084</v>
      </c>
      <c r="F20" s="5">
        <v>18130</v>
      </c>
      <c r="G20" s="5">
        <v>10717</v>
      </c>
      <c r="H20" s="5">
        <v>73072</v>
      </c>
      <c r="I20" s="5">
        <v>17205</v>
      </c>
    </row>
    <row r="21" spans="1:9" ht="19.95" customHeight="1">
      <c r="A21" s="9" t="s">
        <v>25</v>
      </c>
      <c r="B21" s="4">
        <f t="shared" si="0"/>
        <v>521830</v>
      </c>
      <c r="C21" s="5">
        <v>360418</v>
      </c>
      <c r="D21" s="5">
        <v>16340</v>
      </c>
      <c r="E21" s="5">
        <v>6210</v>
      </c>
      <c r="F21" s="5">
        <v>46915</v>
      </c>
      <c r="G21" s="5">
        <v>39941</v>
      </c>
      <c r="H21" s="5">
        <v>38998</v>
      </c>
      <c r="I21" s="5">
        <v>13008</v>
      </c>
    </row>
    <row r="22" spans="1:9" ht="19.95" customHeight="1">
      <c r="A22" s="10" t="s">
        <v>26</v>
      </c>
      <c r="B22" s="4">
        <f t="shared" si="0"/>
        <v>232400</v>
      </c>
      <c r="C22" s="5">
        <v>17773</v>
      </c>
      <c r="D22" s="5">
        <v>9092</v>
      </c>
      <c r="E22" s="5">
        <v>120824</v>
      </c>
      <c r="F22" s="5">
        <v>23974</v>
      </c>
      <c r="G22" s="5">
        <v>27699</v>
      </c>
      <c r="H22" s="5">
        <v>23345</v>
      </c>
      <c r="I22" s="5">
        <v>9693</v>
      </c>
    </row>
    <row r="23" spans="1:9" ht="19.95" customHeight="1">
      <c r="A23" s="9" t="s">
        <v>27</v>
      </c>
      <c r="B23" s="4">
        <f t="shared" si="0"/>
        <v>355677</v>
      </c>
      <c r="C23" s="6">
        <v>41549</v>
      </c>
      <c r="D23" s="6">
        <v>15329</v>
      </c>
      <c r="E23" s="6">
        <v>6397</v>
      </c>
      <c r="F23" s="6">
        <v>213573</v>
      </c>
      <c r="G23" s="6">
        <v>28842</v>
      </c>
      <c r="H23" s="6">
        <v>31589</v>
      </c>
      <c r="I23" s="6">
        <v>18398</v>
      </c>
    </row>
    <row r="24" spans="1:9" ht="19.95" customHeight="1">
      <c r="A24" s="9" t="s">
        <v>28</v>
      </c>
      <c r="B24" s="4">
        <f t="shared" si="0"/>
        <v>395204</v>
      </c>
      <c r="C24" s="6">
        <v>31929</v>
      </c>
      <c r="D24" s="6">
        <v>18192</v>
      </c>
      <c r="E24" s="6">
        <v>8921</v>
      </c>
      <c r="F24" s="6">
        <v>38090</v>
      </c>
      <c r="G24" s="6">
        <v>49362</v>
      </c>
      <c r="H24" s="6">
        <v>233226</v>
      </c>
      <c r="I24" s="6">
        <v>15484</v>
      </c>
    </row>
    <row r="25" spans="1:9" ht="31.8" customHeight="1">
      <c r="A25" s="11" t="s">
        <v>9</v>
      </c>
      <c r="B25" s="4">
        <f t="shared" si="0"/>
        <v>242296</v>
      </c>
      <c r="C25" s="6">
        <v>49751</v>
      </c>
      <c r="D25" s="6">
        <v>15288</v>
      </c>
      <c r="E25" s="6">
        <v>27995</v>
      </c>
      <c r="F25" s="6">
        <v>53705</v>
      </c>
      <c r="G25" s="6">
        <v>22594</v>
      </c>
      <c r="H25" s="6">
        <v>59623</v>
      </c>
      <c r="I25" s="6">
        <v>13340</v>
      </c>
    </row>
    <row r="26" spans="1:9" ht="19.95" customHeight="1">
      <c r="A26" s="11" t="s">
        <v>10</v>
      </c>
      <c r="B26" s="4">
        <f t="shared" si="0"/>
        <v>510012</v>
      </c>
      <c r="C26" s="6">
        <v>110145</v>
      </c>
      <c r="D26" s="6">
        <v>14498</v>
      </c>
      <c r="E26" s="6">
        <v>72456</v>
      </c>
      <c r="F26" s="6">
        <v>110908</v>
      </c>
      <c r="G26" s="6">
        <v>48656</v>
      </c>
      <c r="H26" s="6">
        <v>126771</v>
      </c>
      <c r="I26" s="6">
        <v>26578</v>
      </c>
    </row>
    <row r="27" spans="1:9" ht="22.8" customHeight="1">
      <c r="A27" s="3" t="s">
        <v>29</v>
      </c>
      <c r="B27" s="7">
        <f>SUM(B7:B26)</f>
        <v>7346351</v>
      </c>
      <c r="C27" s="7">
        <f t="shared" ref="C27:I27" si="1">SUM(C7:C26)</f>
        <v>1489694</v>
      </c>
      <c r="D27" s="7">
        <f t="shared" si="1"/>
        <v>504014</v>
      </c>
      <c r="E27" s="7">
        <f t="shared" si="1"/>
        <v>984027</v>
      </c>
      <c r="F27" s="7">
        <f t="shared" si="1"/>
        <v>1732849</v>
      </c>
      <c r="G27" s="7">
        <f t="shared" si="1"/>
        <v>595882</v>
      </c>
      <c r="H27" s="7">
        <f t="shared" si="1"/>
        <v>1662445</v>
      </c>
      <c r="I27" s="7">
        <f t="shared" si="1"/>
        <v>377440</v>
      </c>
    </row>
  </sheetData>
  <mergeCells count="6">
    <mergeCell ref="F1:I1"/>
    <mergeCell ref="B4:I4"/>
    <mergeCell ref="C5:I5"/>
    <mergeCell ref="B5:B6"/>
    <mergeCell ref="A4:A6"/>
    <mergeCell ref="A2:I2"/>
  </mergeCells>
  <printOptions horizontalCentered="1"/>
  <pageMargins left="0.70866141732283472" right="0.70866141732283472" top="0.15748031496062992" bottom="0.15748031496062992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Центры записи</vt:lpstr>
      <vt:lpstr>Центры записи по СМО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2015-07-03T07:34:40Z</cp:lastPrinted>
  <dcterms:created xsi:type="dcterms:W3CDTF">2015-06-22T07:14:19Z</dcterms:created>
  <dcterms:modified xsi:type="dcterms:W3CDTF">2015-07-03T07:34:42Z</dcterms:modified>
</cp:coreProperties>
</file>